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1 PROYECTOS Y OBRAS\00000399\00000399_001\00000399_001 3 LICITACION\"/>
    </mc:Choice>
  </mc:AlternateContent>
  <xr:revisionPtr revIDLastSave="0" documentId="8_{FE8F21D1-6014-4847-9A24-B5DC94814828}" xr6:coauthVersionLast="47" xr6:coauthVersionMax="47" xr10:uidLastSave="{00000000-0000-0000-0000-000000000000}"/>
  <bookViews>
    <workbookView xWindow="345" yWindow="345" windowWidth="17340" windowHeight="17655" xr2:uid="{3896907F-ABED-4F93-98A0-396A8B1CC485}"/>
  </bookViews>
  <sheets>
    <sheet name="Presupuesto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G58" i="1"/>
  <c r="G49" i="1"/>
  <c r="G54" i="1"/>
  <c r="G53" i="1"/>
  <c r="G52" i="1"/>
  <c r="G51" i="1"/>
  <c r="G44" i="1"/>
  <c r="G47" i="1"/>
  <c r="G46" i="1"/>
  <c r="G36" i="1"/>
  <c r="G42" i="1"/>
  <c r="G41" i="1"/>
  <c r="G40" i="1"/>
  <c r="G39" i="1"/>
  <c r="G38" i="1"/>
  <c r="G26" i="1"/>
  <c r="G33" i="1"/>
  <c r="G32" i="1"/>
  <c r="G31" i="1"/>
  <c r="G30" i="1"/>
  <c r="G29" i="1"/>
  <c r="G28" i="1"/>
  <c r="G21" i="1"/>
  <c r="G24" i="1"/>
  <c r="G23" i="1"/>
  <c r="G7" i="1"/>
  <c r="G5" i="1" s="1"/>
  <c r="G3" i="1" s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<sst xmlns="http://schemas.openxmlformats.org/spreadsheetml/2006/main" count="157" uniqueCount="123">
  <si>
    <t>NºOrden</t>
  </si>
  <si>
    <t>Código</t>
  </si>
  <si>
    <t>Ud</t>
  </si>
  <si>
    <t>Descripción</t>
  </si>
  <si>
    <t>Cantidad</t>
  </si>
  <si>
    <t>Precio</t>
  </si>
  <si>
    <t>Importe</t>
  </si>
  <si>
    <t/>
  </si>
  <si>
    <t>.</t>
  </si>
  <si>
    <t>00000399_001 Renovación pluviales c/ Euntzebidea de Echarri</t>
  </si>
  <si>
    <t>1</t>
  </si>
  <si>
    <t>RED PLUVIALES. EMISARIO</t>
  </si>
  <si>
    <t>1.1</t>
  </si>
  <si>
    <t>2.1</t>
  </si>
  <si>
    <t>MOVIMIENTO DE TIERRAS</t>
  </si>
  <si>
    <t>1.1.1</t>
  </si>
  <si>
    <t>UEXDAacc</t>
  </si>
  <si>
    <t>m2</t>
  </si>
  <si>
    <t>Demolición de pavimento de aglomerado asfáltico existente en espacio confinado ocupado por zanja, de anchura media 2-3 m, de espesor medio 7 cm, incluso corte de bordes mediante disco radial, carga sobre camión, herramientas y demás medios auxiliares. No incluye transporte a vertedero ni canon de vertido.</t>
  </si>
  <si>
    <t>1.1.2</t>
  </si>
  <si>
    <t>UEXEE010</t>
  </si>
  <si>
    <t>Entibación cuajada a doble cara, mediante hincado por gravedad en avance de excavación de placas autorresistentes revestidas en acero, dotadas para su sujeción con elementos metálicos articulados y extensibles mediante sistema hidráulico, hasta 4.0 m. de profundidad, previa aprobación del modelo a utilizar por la Dirección de obra, incluso incrementos de costes de excavaciones y rellenos,  p.p. de grúa para su manejo y retirada, soportes, elementos metálicos extensibles, p.p. de utilización de tablestacas especiales en el cruce de infraestructuras o servicios afectados y en cierres frontales, colocación y posterior recuperación, herramientas y medios auxiliares.</t>
  </si>
  <si>
    <t>1.1.3</t>
  </si>
  <si>
    <t>UEXEZ.abac</t>
  </si>
  <si>
    <t>m3</t>
  </si>
  <si>
    <t>Excavación en zanjas, arquetas y pozos de registro en tierras a cualquier profundidad, por medios mecánicos, con extracción de tierras a los bordes, acopio seleccionado de la tierra vegetal existente y de los productos de la excavación para su posterior restitución en rellenos seleccionados diferenciados, en zona urbana densa (con I&gt;10.000 hab/km²), incluso ayuda manual en las zonas de difícil acceso, p.p. de corte y rotura de pavimento, demoliciones de obras de fábrica, agotamientos, entibaciones puntuales necesarias por motivos de seguridad, cruces con otros servicios realizados tanto manualmente como con medios mecánicos, refino a mano, herramientas y medios auxiliares. Incluye la carga a camión y descarga de los residuos en vertedero. No incluye transporte a vertedero ni canon de vertido.</t>
  </si>
  <si>
    <t>1.1.4</t>
  </si>
  <si>
    <t>UEXEZ.bbac</t>
  </si>
  <si>
    <t>Excavación en zanjas, arquetas y pozos de registro en roca a cualquier profundidad, por medios mecánicos, con extracción de tierras a los bordes, acopio seleccionado de la tierra vegetal existente y de los productos de la excavación para su posterior restitución en rellenos seleccionados diferenciados, en zona urbana densa (con I&gt;10.000 hab/km²), incluso ayuda manual en las zonas de difícil acceso, p.p. de corte y rotura de pavimento, demoliciones de obras de fábrica, agotamientos, entibaciones puntuales necesarias por motivos de seguridad, cruces con otros servicios realizados tanto manualmente como con medios mecánicos, refino a mano, herramientas y medios auxiliares. Incluye la carga a camión y descarga de los residuos en vertedero. No incluye transporte a vertedero ni canon de vertido.</t>
  </si>
  <si>
    <t>1.1.5</t>
  </si>
  <si>
    <t>UEXEC020</t>
  </si>
  <si>
    <t>Localización y descubrimento de una conducción principal existente, por medios manuales o mecánicos, comprendiendo rotura de pavimento con precorte, excavación, entibación y agotamiento de la zanja, retirada de contrarrestos y macizados, apuntalamiento de la tubería, desagüe y corte de la misma y su tratamiento. Incluso posterior protección de la tubería con materiar granular, relleno de zanja y reposición de firmes. Totalmente terminado, herramientas y medios auxiliares.</t>
  </si>
  <si>
    <t>1.1.6</t>
  </si>
  <si>
    <t>UEXEC050</t>
  </si>
  <si>
    <t>Apertura de calicata en cualquier tipo de terreno con medios mecánicos  y apoyo manual, de cualquier profundidad, hasta localización de redes existentes, servicios afectados ó roca dura no meteorizada. Incluso relleno de la zanja con restitución de la capa superior (tierra vegetal o pavimento) a sus condiciones iniciales.</t>
  </si>
  <si>
    <t>1.1.7</t>
  </si>
  <si>
    <t>UEXEC005</t>
  </si>
  <si>
    <t>Cruce de canalización de proyecto con otros servicios afectados, incluyendo la pérdida de rendimiento de excavación, adecuación de la entibación, relleno y colocación de la tubería, su desvío, apuntalamiento y estabilización o adecuación a la necesidad de la obra y su reposición final, incluyendo todos los materiales necesarios, piezas especiales, gestiones con la compañías, etc., hasta la correcta ejecución de la unidad.</t>
  </si>
  <si>
    <t>1.1.8</t>
  </si>
  <si>
    <t>USAPRHa</t>
  </si>
  <si>
    <t>Hormigón HNE-15 en asientos, recalces, protección de tuberías, cunas, contrarrestos, incluso fabricación,  transporte, colocación  y puesta en obra, consolidación por vibración, curado, p.p. de juntas de construcción, herramientas y demás medios auxiliares.</t>
  </si>
  <si>
    <t>1.1.9</t>
  </si>
  <si>
    <t>UEXRZGbbc</t>
  </si>
  <si>
    <t>Relleno con material granular, tamaño 3-5 mm. máximo, en zanjas, en cama y protección de tuberías, incluso acopios, carga y transporte, extendido en zanja, refino de coronación y taludes, herramientas y medios auxiliares.</t>
  </si>
  <si>
    <t>1.1.10</t>
  </si>
  <si>
    <t>UEXRZFabc</t>
  </si>
  <si>
    <t>Relleno con todo-uno, de tamaño máximo 60 mm, en zanjas y pozos, incluso carga y transporte, extendido en zanja en tongadas horizontales de 30 cm. de espesor máximo, humectación, compactación vibratoria por medios mecánicos, hasta alcanzar el 98% del Próctor Modificado, refino de coronación y taludes, herramientas y medios auxiliares.</t>
  </si>
  <si>
    <t>1.1.11</t>
  </si>
  <si>
    <t>UPAFH020</t>
  </si>
  <si>
    <t>Pavimento de hormigón HM-20/B/19/I en viales, con 16 cm de espesor mínimo, comprendiendo formación de peraltes, encofrados y desencofrados necesarios, vibrado en espesor con aguja, extendido con regla vibratoria, talochado y acabado de superficie con barrido o espigado,  incluso p.p. de juntas de retracción  transversales, producto de curado superficial, totalmente terminado, herramientas y demás medios auxiliares.</t>
  </si>
  <si>
    <t>1.2</t>
  </si>
  <si>
    <t>2.2</t>
  </si>
  <si>
    <t>TUBERIAS</t>
  </si>
  <si>
    <t>1.2.1</t>
  </si>
  <si>
    <t>USACH.ac</t>
  </si>
  <si>
    <t>m</t>
  </si>
  <si>
    <t>Tubería de hormigón armado, fabricado por compresión radial, con cemento SR, Ø int. 500 mm, conforme a EN 1916 y su complemento UNE 127916, clase III según clasificación tipo A (ASTM C-76M), espesor B, con campana, fresado de macho con acanaladura y junta de goma tipo delta alojada en la misma, según Norma UNE EN 681-1, colocada en zanja, comprendiendo descarga, carga y transporte a lugar de empleo o acopio, incluso p.p. de cortes, pruebas de estanquidad y tacos de nivelación y limpieza. Totalmente colocada y puesta en servicio, herramientas y medios auxiliares de obra.</t>
  </si>
  <si>
    <t>1.2.2</t>
  </si>
  <si>
    <t>USACH.ad</t>
  </si>
  <si>
    <t>Tubería de hormigón armado, fabricado por compresión radial, con cemento SR, Ø int. 600 mm, conforme a EN 1916 y su complemento UNE 127916, clase III según clasificación tipo A (ASTM C-76M), espesor B, con campana, fresado de macho con acanaladura y junta de goma tipo delta alojada en la misma, según Norma UNE EN 681-1, colocada en zanja, comprendiendo descarga, carga y transporte a lugar de empleo o acopio, incluso p.p. de cortes, pruebas de estanquidad y tacos de nivelación y limpieza. Totalmente colocada y puesta en servicio, herramientas y medios auxiliares de obra.</t>
  </si>
  <si>
    <t>1.3</t>
  </si>
  <si>
    <t>2.3</t>
  </si>
  <si>
    <t>OBRAS DE FABRICA</t>
  </si>
  <si>
    <t>1.3.1</t>
  </si>
  <si>
    <t>USAPRBba</t>
  </si>
  <si>
    <t>Módulo base de Hormigón Armado prefabricado, en pozo de registro, de 1200 mm de diámetro interior y 160/200 mm de espesor, incluso acopios, colocación sin lubricante de junta elástica homogénea de caucho vulcanizado (según EN 681-1) en unión de tuberías con registro, cuna de hormigón HNE-20/B/20/I (cemento SR), encofrado interior, pruebas, totalmente colocado y puesto en servicio, herramientas y demás medios auxiliares.</t>
  </si>
  <si>
    <t>1.3.2</t>
  </si>
  <si>
    <t>USAPBRdbb</t>
  </si>
  <si>
    <t>Ejecución de resalto para pozo de registro, incluso excavacion, rellenos, hormigon HM-20/P/19/I, encofrado, tubería de PVC D315, TE de PVC D315, pozo anexo y conexion a pozo principal, herramientas y medios auxiliares. Totalmente terminada.</t>
  </si>
  <si>
    <t>1.3.3</t>
  </si>
  <si>
    <t>USAPRLbaa</t>
  </si>
  <si>
    <t>Losa de reducción de Hormigón Armado prefabricado de 30 cm. de altura y diámetros interiores 1200/600 mm., para pozo de registro de 1200 mm. de diámetro interior y 160 mm. de espesor, incluso acopios, p.p. de junta elástica en unión con módulo inferior, puesta a cota en la parte superior mediante recrecido con anillo de Hormigón Armado, encofrado circular, puente de unión entre hormigones con resinas epoxi y anclajes ø12 B500 S, pruebas, totalmente colocada y puesta en servicio, herramientas y demás medios auxiliares de obra.</t>
  </si>
  <si>
    <t>1.3.4</t>
  </si>
  <si>
    <t>USAPRCb</t>
  </si>
  <si>
    <t>Módulo cónico de Hormigón Armado prefabricado, de 65 cm de altura, en pozo de registro, de diámetro interior 1200/600 mm y 160 mm. de espesor, incluso acopios, p.p. de junta elástica en unión con módulo inferior, pruebas, totalmente colocado y puesto en servicio, herramientas y demás medios auxiliares.</t>
  </si>
  <si>
    <t>1.3.5</t>
  </si>
  <si>
    <t>USAPTDaaa</t>
  </si>
  <si>
    <t>Marco y tapa de fundición dúctil ø 600 mm, abatible, con inscripción, clase D400, Modelo REXESS de Saint Gobain, con marco redondo, para carga de rotura 40 Tn., según Norma UNE-EN 124, incluso puesta a cota de la parte superior de arqueta o pozo mediante recortado o recrecido con hormigón armado in situ, encofrado, sellado de la junta recortada o puente de unión entre hormigones con resinas Epoxi y anclajes ø12 B500 S, nivelación del marco con 4 tornillos M-12 con doble tuerca anclados mediante tacos mecánicos expansivos, incluso recibido perimetral con hormigón HM-25, armadura circular ø12 B500 S, encofrado metálico, pruebas, totalmente colocado y puesta en servicio, herramientas y demás medios auxiliares.</t>
  </si>
  <si>
    <t>1.3.6</t>
  </si>
  <si>
    <t>USAPTP100</t>
  </si>
  <si>
    <t>Pate trepador homologado, de polipropileno con varilla de acero ø 12mm, con tope de anclaje curvo en pozos de registro y plano en arquetas, colocado mediante ejecución de taladro no pasante y sellado con resinas epoxi, totalmente terminado, herramientas y demás medios auxiliares.</t>
  </si>
  <si>
    <t>2</t>
  </si>
  <si>
    <t>GESTIÓN RESIDUOS</t>
  </si>
  <si>
    <t>URCTCa</t>
  </si>
  <si>
    <t>Tasa en concepto de vertido de tierras y rocas sin contaminar (Código LER 17.05.04) en vertedero perteneciente a gestor autorizado en operaciones de eliminación (D5).</t>
  </si>
  <si>
    <t>URCTCb</t>
  </si>
  <si>
    <t>Tasa en concepto de gestión en planta de tratamiento, perteneciente a gestor autorizado en operaciones de valorización R5, de residuos no peligrosos de construcción o demolición pétreos (Códigos LER 17.01: Hormigón, ladrillos, tejas y materiales cerámicos) seleccionados.</t>
  </si>
  <si>
    <t>URCTCc</t>
  </si>
  <si>
    <t>Tasa en concepto de gestión en planta de tratamiento, perteneciente a gestor autorizado en operaciones de valorización R5, de residuos no peligrosos  de construcción o demolición pétreos (Códigos LER 17.01: Hormigón, ladrillos, tejas y materiales cerámicos) no seleccionados, mezclados con otros no inertes (maderas, papel, plásticos,etc).</t>
  </si>
  <si>
    <t>2.4</t>
  </si>
  <si>
    <t>URCTCd</t>
  </si>
  <si>
    <t>Tasa en concepto de gestión de residuos no peligrosos asimilables a urbanos o industriales no peligrosos, en instalaciones de gestor autorizado de residuos municipales.</t>
  </si>
  <si>
    <t>2.5</t>
  </si>
  <si>
    <t>URCTC020</t>
  </si>
  <si>
    <t>mk</t>
  </si>
  <si>
    <t>m3.km de transporte de tierras, piedras, áridos, escombros o cualquier otro residuo de la construcción o demolición  sobre camión, volumen medido sobre perfil, y distancia mínima por carretera medida en sentido de ida, incluso vuelta.</t>
  </si>
  <si>
    <t>3</t>
  </si>
  <si>
    <t>AFECCIONES</t>
  </si>
  <si>
    <t>3.1</t>
  </si>
  <si>
    <t>UPAF0120</t>
  </si>
  <si>
    <t>Camino de acceso provisional en desvío formado por una base de zahorra artificial ZA-60 de 3,5 m de anchura, incluso preparación de la superficie, rasanteo, compactación de la superficie excavada hasta el 100% del Proctor Modificado, p.p. de aporte de suelo adecuado para regularización si fuera necesario, excavación y perfilado de cunetas laterales y taludes afectados, agotamiento y acopio seleccionado de la tierra vegetal existente para su posterior reposición. Incluso su posterior retirada dejando el terreno en las condiciones originales.</t>
  </si>
  <si>
    <t>3.2</t>
  </si>
  <si>
    <t>UPAJ01</t>
  </si>
  <si>
    <t>Partida Alzada a justificar para reparaciones o desvíos de redes de saneamiento o abstecimiento de la red de MCP</t>
  </si>
  <si>
    <t>4</t>
  </si>
  <si>
    <t>SEÑALIZACIÓN Y VARIOS</t>
  </si>
  <si>
    <t>4.1</t>
  </si>
  <si>
    <t>USEB010</t>
  </si>
  <si>
    <t>Cinta de balizamiento plástica pintada en colores rojo y blanco, reflectante, incluso soportes, colocación y desmontaje.</t>
  </si>
  <si>
    <t>4.2</t>
  </si>
  <si>
    <t>USEB020</t>
  </si>
  <si>
    <t>Malla de polietileno de alta densidad, con tratamiento para protección de ultravioletas, color naranja, de 1 m de altura, tipo stopper, sujeta a soportes de barra de acero corrugado de longitud y diámetro adecuados, hincados en el terreno. Incluso p/p de montaje, tapones protectores tipo seta (amortizables en 3 usos), mantenimiento en condiciones seguras durante todo el periodo de tiempo que se requiera y desmontaje.</t>
  </si>
  <si>
    <t>4.3</t>
  </si>
  <si>
    <t>USEB030</t>
  </si>
  <si>
    <t>Cono de tráfico reglamentario, de 50 cm. de altura (TB-6), en PVC, reflectante, incluso colocación y retirada (amortizable en 3 usos).</t>
  </si>
  <si>
    <t>4.4</t>
  </si>
  <si>
    <t>USED034</t>
  </si>
  <si>
    <t xml:space="preserve">Barrera de contención peatonal formada por vallas de 3,5 m de longitud por 2 m. de alto, formada por malla electrosoldada y postes de acero galvanizado, sobre pies de materiales plásticos (termoplástico reciclado negro) de al menos 24 kg de peso,  para cerramiento de la zona de obras, normalizada, incluso colocación y desmontaje, elementos de unión y soportes, preparación del terreno, cimentaciones y anclajes necesarios, totalmente colocada, herramientas y demás medios auxiliares (amortizable en 10 usos)._x000D_
_x000D_
</t>
  </si>
  <si>
    <t>5</t>
  </si>
  <si>
    <t>SEGURIDAD Y SALUD</t>
  </si>
  <si>
    <t>5.1</t>
  </si>
  <si>
    <t>USSW010</t>
  </si>
  <si>
    <t>P.A. Seguridad y Salud (s/presupuesto 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</si>
</sst>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7F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4" fontId="0" fillId="0" borderId="0" xfId="0" applyNumberForma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4" fillId="0" borderId="0" xfId="0" quotePrefix="1" applyFont="1" applyAlignment="1">
      <alignment vertical="top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horizontal="right" vertical="top"/>
    </xf>
    <xf numFmtId="4" fontId="11" fillId="0" borderId="0" xfId="0" applyNumberFormat="1" applyFont="1" applyAlignment="1">
      <alignment horizontal="right" vertical="top"/>
    </xf>
    <xf numFmtId="0" fontId="5" fillId="0" borderId="0" xfId="0" quotePrefix="1" applyFont="1" applyAlignment="1">
      <alignment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vertical="top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1" fillId="0" borderId="0" xfId="0" quotePrefix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0A82-C521-4CAF-A64A-F6BA695772A8}">
  <dimension ref="A1:G58"/>
  <sheetViews>
    <sheetView tabSelected="1" workbookViewId="0">
      <selection activeCell="H14" sqref="H14"/>
    </sheetView>
  </sheetViews>
  <sheetFormatPr baseColWidth="10" defaultRowHeight="15" x14ac:dyDescent="0.25"/>
  <cols>
    <col min="1" max="1" width="7.42578125" bestFit="1" customWidth="1"/>
    <col min="2" max="2" width="8.85546875" bestFit="1" customWidth="1"/>
    <col min="3" max="3" width="3" bestFit="1" customWidth="1"/>
    <col min="4" max="4" width="64.7109375" style="39" customWidth="1"/>
    <col min="5" max="5" width="7.85546875" style="4" bestFit="1" customWidth="1"/>
    <col min="6" max="6" width="7" style="4" bestFit="1" customWidth="1"/>
    <col min="7" max="7" width="9.140625" style="4" bestFit="1" customWidth="1"/>
  </cols>
  <sheetData>
    <row r="1" spans="1:7" s="3" customFormat="1" ht="11.25" x14ac:dyDescent="0.2">
      <c r="A1" s="8" t="s">
        <v>0</v>
      </c>
      <c r="B1" s="8" t="s">
        <v>1</v>
      </c>
      <c r="C1" s="8" t="s">
        <v>2</v>
      </c>
      <c r="D1" s="33" t="s">
        <v>3</v>
      </c>
      <c r="E1" s="9" t="s">
        <v>4</v>
      </c>
      <c r="F1" s="9" t="s">
        <v>5</v>
      </c>
      <c r="G1" s="9" t="s">
        <v>6</v>
      </c>
    </row>
    <row r="2" spans="1:7" x14ac:dyDescent="0.25">
      <c r="A2" s="10"/>
      <c r="B2" s="10"/>
      <c r="C2" s="10"/>
      <c r="D2" s="34"/>
      <c r="E2" s="11"/>
      <c r="F2" s="11"/>
      <c r="G2" s="11"/>
    </row>
    <row r="3" spans="1:7" s="5" customFormat="1" ht="12.75" x14ac:dyDescent="0.2">
      <c r="A3" s="12" t="s">
        <v>7</v>
      </c>
      <c r="B3" s="12" t="s">
        <v>8</v>
      </c>
      <c r="C3" s="13"/>
      <c r="D3" s="35" t="s">
        <v>9</v>
      </c>
      <c r="E3" s="14"/>
      <c r="F3" s="14"/>
      <c r="G3" s="15">
        <f>G5+G36+G44+G49+G56</f>
        <v>99344.99</v>
      </c>
    </row>
    <row r="4" spans="1:7" x14ac:dyDescent="0.25">
      <c r="A4" s="10"/>
      <c r="B4" s="10"/>
      <c r="C4" s="10"/>
      <c r="D4" s="34"/>
      <c r="E4" s="11"/>
      <c r="F4" s="11"/>
      <c r="G4" s="11"/>
    </row>
    <row r="5" spans="1:7" s="6" customFormat="1" ht="12" x14ac:dyDescent="0.2">
      <c r="A5" s="16" t="s">
        <v>10</v>
      </c>
      <c r="B5" s="16" t="s">
        <v>10</v>
      </c>
      <c r="C5" s="17"/>
      <c r="D5" s="36" t="s">
        <v>11</v>
      </c>
      <c r="E5" s="18"/>
      <c r="F5" s="18"/>
      <c r="G5" s="19">
        <f>G7+G21+G26</f>
        <v>84896.6</v>
      </c>
    </row>
    <row r="6" spans="1:7" x14ac:dyDescent="0.25">
      <c r="A6" s="10"/>
      <c r="B6" s="10"/>
      <c r="C6" s="10"/>
      <c r="D6" s="34"/>
      <c r="E6" s="11"/>
      <c r="F6" s="11"/>
      <c r="G6" s="11"/>
    </row>
    <row r="7" spans="1:7" s="2" customFormat="1" ht="11.25" x14ac:dyDescent="0.2">
      <c r="A7" s="20" t="s">
        <v>12</v>
      </c>
      <c r="B7" s="20" t="s">
        <v>13</v>
      </c>
      <c r="C7" s="21"/>
      <c r="D7" s="37" t="s">
        <v>14</v>
      </c>
      <c r="E7" s="22"/>
      <c r="F7" s="22"/>
      <c r="G7" s="23">
        <f>G9+G10+G11+G12+G13+G14+G15+G16+G17+G18+G19</f>
        <v>46878.9</v>
      </c>
    </row>
    <row r="8" spans="1:7" x14ac:dyDescent="0.25">
      <c r="A8" s="10"/>
      <c r="B8" s="10"/>
      <c r="C8" s="10"/>
      <c r="D8" s="34"/>
      <c r="E8" s="11"/>
      <c r="F8" s="11"/>
      <c r="G8" s="11"/>
    </row>
    <row r="9" spans="1:7" s="7" customFormat="1" ht="27" x14ac:dyDescent="0.15">
      <c r="A9" s="24" t="s">
        <v>15</v>
      </c>
      <c r="B9" s="24" t="s">
        <v>16</v>
      </c>
      <c r="C9" s="25" t="s">
        <v>17</v>
      </c>
      <c r="D9" s="38" t="s">
        <v>18</v>
      </c>
      <c r="E9" s="26">
        <v>50</v>
      </c>
      <c r="F9" s="26">
        <v>2.14</v>
      </c>
      <c r="G9" s="27">
        <f>E9*F9</f>
        <v>107</v>
      </c>
    </row>
    <row r="10" spans="1:7" s="7" customFormat="1" ht="63" x14ac:dyDescent="0.15">
      <c r="A10" s="24" t="s">
        <v>19</v>
      </c>
      <c r="B10" s="24" t="s">
        <v>20</v>
      </c>
      <c r="C10" s="25" t="s">
        <v>17</v>
      </c>
      <c r="D10" s="38" t="s">
        <v>21</v>
      </c>
      <c r="E10" s="26">
        <v>410.92</v>
      </c>
      <c r="F10" s="26">
        <v>28.78</v>
      </c>
      <c r="G10" s="27">
        <f>E10*F10</f>
        <v>11826.28</v>
      </c>
    </row>
    <row r="11" spans="1:7" s="7" customFormat="1" ht="72" x14ac:dyDescent="0.15">
      <c r="A11" s="24" t="s">
        <v>22</v>
      </c>
      <c r="B11" s="24" t="s">
        <v>23</v>
      </c>
      <c r="C11" s="25" t="s">
        <v>24</v>
      </c>
      <c r="D11" s="38" t="s">
        <v>25</v>
      </c>
      <c r="E11" s="26">
        <v>636.99</v>
      </c>
      <c r="F11" s="26">
        <v>5.87</v>
      </c>
      <c r="G11" s="27">
        <f>E11*F11</f>
        <v>3739.13</v>
      </c>
    </row>
    <row r="12" spans="1:7" s="7" customFormat="1" ht="72" x14ac:dyDescent="0.15">
      <c r="A12" s="24" t="s">
        <v>26</v>
      </c>
      <c r="B12" s="24" t="s">
        <v>27</v>
      </c>
      <c r="C12" s="25" t="s">
        <v>24</v>
      </c>
      <c r="D12" s="38" t="s">
        <v>28</v>
      </c>
      <c r="E12" s="26">
        <v>63.7</v>
      </c>
      <c r="F12" s="26">
        <v>29.72</v>
      </c>
      <c r="G12" s="27">
        <f>E12*F12</f>
        <v>1893.16</v>
      </c>
    </row>
    <row r="13" spans="1:7" s="7" customFormat="1" ht="45" x14ac:dyDescent="0.15">
      <c r="A13" s="24" t="s">
        <v>29</v>
      </c>
      <c r="B13" s="24" t="s">
        <v>30</v>
      </c>
      <c r="C13" s="25" t="s">
        <v>2</v>
      </c>
      <c r="D13" s="38" t="s">
        <v>31</v>
      </c>
      <c r="E13" s="26">
        <v>1</v>
      </c>
      <c r="F13" s="26">
        <v>553.05999999999995</v>
      </c>
      <c r="G13" s="27">
        <f>E13*F13</f>
        <v>553.05999999999995</v>
      </c>
    </row>
    <row r="14" spans="1:7" s="7" customFormat="1" ht="36" x14ac:dyDescent="0.15">
      <c r="A14" s="24" t="s">
        <v>32</v>
      </c>
      <c r="B14" s="24" t="s">
        <v>33</v>
      </c>
      <c r="C14" s="25" t="s">
        <v>2</v>
      </c>
      <c r="D14" s="38" t="s">
        <v>34</v>
      </c>
      <c r="E14" s="26">
        <v>4</v>
      </c>
      <c r="F14" s="26">
        <v>165.35</v>
      </c>
      <c r="G14" s="27">
        <f>E14*F14</f>
        <v>661.4</v>
      </c>
    </row>
    <row r="15" spans="1:7" s="7" customFormat="1" ht="36" x14ac:dyDescent="0.15">
      <c r="A15" s="24" t="s">
        <v>35</v>
      </c>
      <c r="B15" s="24" t="s">
        <v>36</v>
      </c>
      <c r="C15" s="25" t="s">
        <v>2</v>
      </c>
      <c r="D15" s="38" t="s">
        <v>37</v>
      </c>
      <c r="E15" s="26">
        <v>4</v>
      </c>
      <c r="F15" s="26">
        <v>105.46</v>
      </c>
      <c r="G15" s="27">
        <f>E15*F15</f>
        <v>421.84</v>
      </c>
    </row>
    <row r="16" spans="1:7" s="7" customFormat="1" ht="27" x14ac:dyDescent="0.15">
      <c r="A16" s="24" t="s">
        <v>38</v>
      </c>
      <c r="B16" s="24" t="s">
        <v>39</v>
      </c>
      <c r="C16" s="25" t="s">
        <v>24</v>
      </c>
      <c r="D16" s="38" t="s">
        <v>40</v>
      </c>
      <c r="E16" s="26">
        <v>98.52</v>
      </c>
      <c r="F16" s="26">
        <v>131.02000000000001</v>
      </c>
      <c r="G16" s="27">
        <f>E16*F16</f>
        <v>12908.09</v>
      </c>
    </row>
    <row r="17" spans="1:7" s="7" customFormat="1" ht="27" x14ac:dyDescent="0.15">
      <c r="A17" s="24" t="s">
        <v>41</v>
      </c>
      <c r="B17" s="24" t="s">
        <v>42</v>
      </c>
      <c r="C17" s="25" t="s">
        <v>24</v>
      </c>
      <c r="D17" s="38" t="s">
        <v>43</v>
      </c>
      <c r="E17" s="26">
        <v>195.12</v>
      </c>
      <c r="F17" s="26">
        <v>23.82</v>
      </c>
      <c r="G17" s="27">
        <f>E17*F17</f>
        <v>4647.76</v>
      </c>
    </row>
    <row r="18" spans="1:7" s="7" customFormat="1" ht="36" x14ac:dyDescent="0.15">
      <c r="A18" s="24" t="s">
        <v>44</v>
      </c>
      <c r="B18" s="24" t="s">
        <v>45</v>
      </c>
      <c r="C18" s="25" t="s">
        <v>24</v>
      </c>
      <c r="D18" s="38" t="s">
        <v>46</v>
      </c>
      <c r="E18" s="26">
        <v>343.36</v>
      </c>
      <c r="F18" s="26">
        <v>25.5</v>
      </c>
      <c r="G18" s="27">
        <f>E18*F18</f>
        <v>8755.68</v>
      </c>
    </row>
    <row r="19" spans="1:7" s="7" customFormat="1" ht="45" x14ac:dyDescent="0.15">
      <c r="A19" s="24" t="s">
        <v>47</v>
      </c>
      <c r="B19" s="24" t="s">
        <v>48</v>
      </c>
      <c r="C19" s="25" t="s">
        <v>17</v>
      </c>
      <c r="D19" s="38" t="s">
        <v>49</v>
      </c>
      <c r="E19" s="26">
        <v>50</v>
      </c>
      <c r="F19" s="26">
        <v>27.31</v>
      </c>
      <c r="G19" s="27">
        <f>E19*F19</f>
        <v>1365.5</v>
      </c>
    </row>
    <row r="20" spans="1:7" x14ac:dyDescent="0.25">
      <c r="A20" s="10"/>
      <c r="B20" s="10"/>
      <c r="C20" s="10"/>
      <c r="D20" s="34"/>
      <c r="E20" s="11"/>
      <c r="F20" s="11"/>
      <c r="G20" s="11"/>
    </row>
    <row r="21" spans="1:7" s="2" customFormat="1" ht="11.25" x14ac:dyDescent="0.2">
      <c r="A21" s="20" t="s">
        <v>50</v>
      </c>
      <c r="B21" s="20" t="s">
        <v>51</v>
      </c>
      <c r="C21" s="21"/>
      <c r="D21" s="37" t="s">
        <v>52</v>
      </c>
      <c r="E21" s="22"/>
      <c r="F21" s="22"/>
      <c r="G21" s="23">
        <f>G23+G24</f>
        <v>25513.24</v>
      </c>
    </row>
    <row r="22" spans="1:7" x14ac:dyDescent="0.25">
      <c r="A22" s="10"/>
      <c r="B22" s="10"/>
      <c r="C22" s="10"/>
      <c r="D22" s="34"/>
      <c r="E22" s="11"/>
      <c r="F22" s="11"/>
      <c r="G22" s="11"/>
    </row>
    <row r="23" spans="1:7" s="7" customFormat="1" ht="54" x14ac:dyDescent="0.15">
      <c r="A23" s="24" t="s">
        <v>53</v>
      </c>
      <c r="B23" s="24" t="s">
        <v>54</v>
      </c>
      <c r="C23" s="25" t="s">
        <v>55</v>
      </c>
      <c r="D23" s="38" t="s">
        <v>56</v>
      </c>
      <c r="E23" s="26">
        <v>255</v>
      </c>
      <c r="F23" s="26">
        <v>87.41</v>
      </c>
      <c r="G23" s="27">
        <f>E23*F23</f>
        <v>22289.55</v>
      </c>
    </row>
    <row r="24" spans="1:7" s="7" customFormat="1" ht="54" x14ac:dyDescent="0.15">
      <c r="A24" s="24" t="s">
        <v>57</v>
      </c>
      <c r="B24" s="24" t="s">
        <v>58</v>
      </c>
      <c r="C24" s="25" t="s">
        <v>55</v>
      </c>
      <c r="D24" s="38" t="s">
        <v>59</v>
      </c>
      <c r="E24" s="26">
        <v>31</v>
      </c>
      <c r="F24" s="26">
        <v>103.99</v>
      </c>
      <c r="G24" s="27">
        <f>E24*F24</f>
        <v>3223.69</v>
      </c>
    </row>
    <row r="25" spans="1:7" x14ac:dyDescent="0.25">
      <c r="A25" s="10"/>
      <c r="B25" s="10"/>
      <c r="C25" s="10"/>
      <c r="D25" s="34"/>
      <c r="E25" s="11"/>
      <c r="F25" s="11"/>
      <c r="G25" s="11"/>
    </row>
    <row r="26" spans="1:7" s="2" customFormat="1" ht="11.25" x14ac:dyDescent="0.2">
      <c r="A26" s="20" t="s">
        <v>60</v>
      </c>
      <c r="B26" s="20" t="s">
        <v>61</v>
      </c>
      <c r="C26" s="21"/>
      <c r="D26" s="37" t="s">
        <v>62</v>
      </c>
      <c r="E26" s="22"/>
      <c r="F26" s="22"/>
      <c r="G26" s="23">
        <f>G28+G29+G30+G31+G32+G33</f>
        <v>12504.46</v>
      </c>
    </row>
    <row r="27" spans="1:7" x14ac:dyDescent="0.25">
      <c r="A27" s="10"/>
      <c r="B27" s="10"/>
      <c r="C27" s="10"/>
      <c r="D27" s="34"/>
      <c r="E27" s="11"/>
      <c r="F27" s="11"/>
      <c r="G27" s="11"/>
    </row>
    <row r="28" spans="1:7" s="7" customFormat="1" ht="45" x14ac:dyDescent="0.15">
      <c r="A28" s="24" t="s">
        <v>63</v>
      </c>
      <c r="B28" s="24" t="s">
        <v>64</v>
      </c>
      <c r="C28" s="25" t="s">
        <v>2</v>
      </c>
      <c r="D28" s="38" t="s">
        <v>65</v>
      </c>
      <c r="E28" s="26">
        <v>9</v>
      </c>
      <c r="F28" s="26">
        <v>599.51</v>
      </c>
      <c r="G28" s="27">
        <f>E28*F28</f>
        <v>5395.59</v>
      </c>
    </row>
    <row r="29" spans="1:7" s="7" customFormat="1" ht="27" x14ac:dyDescent="0.15">
      <c r="A29" s="24" t="s">
        <v>66</v>
      </c>
      <c r="B29" s="24" t="s">
        <v>67</v>
      </c>
      <c r="C29" s="25" t="s">
        <v>2</v>
      </c>
      <c r="D29" s="38" t="s">
        <v>68</v>
      </c>
      <c r="E29" s="26">
        <v>2</v>
      </c>
      <c r="F29" s="26">
        <v>1380.33</v>
      </c>
      <c r="G29" s="27">
        <f>E29*F29</f>
        <v>2760.66</v>
      </c>
    </row>
    <row r="30" spans="1:7" s="7" customFormat="1" ht="54" x14ac:dyDescent="0.15">
      <c r="A30" s="24" t="s">
        <v>69</v>
      </c>
      <c r="B30" s="24" t="s">
        <v>70</v>
      </c>
      <c r="C30" s="25" t="s">
        <v>2</v>
      </c>
      <c r="D30" s="38" t="s">
        <v>71</v>
      </c>
      <c r="E30" s="26">
        <v>7</v>
      </c>
      <c r="F30" s="26">
        <v>194.29</v>
      </c>
      <c r="G30" s="27">
        <f>E30*F30</f>
        <v>1360.03</v>
      </c>
    </row>
    <row r="31" spans="1:7" s="7" customFormat="1" ht="27" x14ac:dyDescent="0.15">
      <c r="A31" s="24" t="s">
        <v>72</v>
      </c>
      <c r="B31" s="24" t="s">
        <v>73</v>
      </c>
      <c r="C31" s="25" t="s">
        <v>2</v>
      </c>
      <c r="D31" s="38" t="s">
        <v>74</v>
      </c>
      <c r="E31" s="26">
        <v>2</v>
      </c>
      <c r="F31" s="26">
        <v>216.84</v>
      </c>
      <c r="G31" s="27">
        <f>E31*F31</f>
        <v>433.68</v>
      </c>
    </row>
    <row r="32" spans="1:7" s="7" customFormat="1" ht="72" x14ac:dyDescent="0.15">
      <c r="A32" s="24" t="s">
        <v>75</v>
      </c>
      <c r="B32" s="24" t="s">
        <v>76</v>
      </c>
      <c r="C32" s="25" t="s">
        <v>2</v>
      </c>
      <c r="D32" s="38" t="s">
        <v>77</v>
      </c>
      <c r="E32" s="26">
        <v>9</v>
      </c>
      <c r="F32" s="26">
        <v>238.11</v>
      </c>
      <c r="G32" s="27">
        <f>E32*F32</f>
        <v>2142.9899999999998</v>
      </c>
    </row>
    <row r="33" spans="1:7" s="7" customFormat="1" ht="27" x14ac:dyDescent="0.15">
      <c r="A33" s="24" t="s">
        <v>78</v>
      </c>
      <c r="B33" s="24" t="s">
        <v>79</v>
      </c>
      <c r="C33" s="25" t="s">
        <v>2</v>
      </c>
      <c r="D33" s="38" t="s">
        <v>80</v>
      </c>
      <c r="E33" s="26">
        <v>29</v>
      </c>
      <c r="F33" s="26">
        <v>14.19</v>
      </c>
      <c r="G33" s="27">
        <f>E33*F33</f>
        <v>411.51</v>
      </c>
    </row>
    <row r="34" spans="1:7" x14ac:dyDescent="0.25">
      <c r="A34" s="10"/>
      <c r="B34" s="10"/>
      <c r="C34" s="10"/>
      <c r="D34" s="34"/>
      <c r="E34" s="11"/>
      <c r="F34" s="11"/>
      <c r="G34" s="11"/>
    </row>
    <row r="35" spans="1:7" x14ac:dyDescent="0.25">
      <c r="A35" s="10"/>
      <c r="B35" s="10"/>
      <c r="C35" s="10"/>
      <c r="D35" s="34"/>
      <c r="E35" s="11"/>
      <c r="F35" s="11"/>
      <c r="G35" s="11"/>
    </row>
    <row r="36" spans="1:7" s="6" customFormat="1" ht="12" x14ac:dyDescent="0.2">
      <c r="A36" s="16" t="s">
        <v>81</v>
      </c>
      <c r="B36" s="16" t="s">
        <v>81</v>
      </c>
      <c r="C36" s="17"/>
      <c r="D36" s="36" t="s">
        <v>82</v>
      </c>
      <c r="E36" s="18"/>
      <c r="F36" s="18"/>
      <c r="G36" s="19">
        <f>G38+G39+G40+G41+G42</f>
        <v>6475.3</v>
      </c>
    </row>
    <row r="37" spans="1:7" x14ac:dyDescent="0.25">
      <c r="A37" s="10"/>
      <c r="B37" s="10"/>
      <c r="C37" s="10"/>
      <c r="D37" s="34"/>
      <c r="E37" s="11"/>
      <c r="F37" s="11"/>
      <c r="G37" s="11"/>
    </row>
    <row r="38" spans="1:7" s="1" customFormat="1" ht="22.5" x14ac:dyDescent="0.2">
      <c r="A38" s="28" t="s">
        <v>13</v>
      </c>
      <c r="B38" s="28" t="s">
        <v>83</v>
      </c>
      <c r="C38" s="29" t="s">
        <v>24</v>
      </c>
      <c r="D38" s="32" t="s">
        <v>84</v>
      </c>
      <c r="E38" s="30">
        <v>637</v>
      </c>
      <c r="F38" s="30">
        <v>6.15</v>
      </c>
      <c r="G38" s="31">
        <f>E38*F38</f>
        <v>3917.55</v>
      </c>
    </row>
    <row r="39" spans="1:7" s="1" customFormat="1" ht="45" x14ac:dyDescent="0.2">
      <c r="A39" s="28" t="s">
        <v>51</v>
      </c>
      <c r="B39" s="28" t="s">
        <v>85</v>
      </c>
      <c r="C39" s="29" t="s">
        <v>24</v>
      </c>
      <c r="D39" s="32" t="s">
        <v>86</v>
      </c>
      <c r="E39" s="30">
        <v>6.6</v>
      </c>
      <c r="F39" s="30">
        <v>14.96</v>
      </c>
      <c r="G39" s="31">
        <f>E39*F39</f>
        <v>98.74</v>
      </c>
    </row>
    <row r="40" spans="1:7" s="1" customFormat="1" ht="45" x14ac:dyDescent="0.2">
      <c r="A40" s="28" t="s">
        <v>61</v>
      </c>
      <c r="B40" s="28" t="s">
        <v>87</v>
      </c>
      <c r="C40" s="29" t="s">
        <v>24</v>
      </c>
      <c r="D40" s="32" t="s">
        <v>88</v>
      </c>
      <c r="E40" s="30">
        <v>2.41</v>
      </c>
      <c r="F40" s="30">
        <v>21.91</v>
      </c>
      <c r="G40" s="31">
        <f>E40*F40</f>
        <v>52.8</v>
      </c>
    </row>
    <row r="41" spans="1:7" s="1" customFormat="1" ht="22.5" x14ac:dyDescent="0.2">
      <c r="A41" s="28" t="s">
        <v>89</v>
      </c>
      <c r="B41" s="28" t="s">
        <v>90</v>
      </c>
      <c r="C41" s="29" t="s">
        <v>24</v>
      </c>
      <c r="D41" s="32" t="s">
        <v>91</v>
      </c>
      <c r="E41" s="30">
        <v>0.52</v>
      </c>
      <c r="F41" s="30">
        <v>45.51</v>
      </c>
      <c r="G41" s="31">
        <f>E41*F41</f>
        <v>23.67</v>
      </c>
    </row>
    <row r="42" spans="1:7" s="1" customFormat="1" ht="33.75" x14ac:dyDescent="0.2">
      <c r="A42" s="28" t="s">
        <v>92</v>
      </c>
      <c r="B42" s="28" t="s">
        <v>93</v>
      </c>
      <c r="C42" s="29" t="s">
        <v>94</v>
      </c>
      <c r="D42" s="32" t="s">
        <v>95</v>
      </c>
      <c r="E42" s="30">
        <v>7219.82</v>
      </c>
      <c r="F42" s="30">
        <v>0.33</v>
      </c>
      <c r="G42" s="31">
        <f>E42*F42</f>
        <v>2382.54</v>
      </c>
    </row>
    <row r="43" spans="1:7" x14ac:dyDescent="0.25">
      <c r="A43" s="10"/>
      <c r="B43" s="10"/>
      <c r="C43" s="10"/>
      <c r="D43" s="34"/>
      <c r="E43" s="11"/>
      <c r="F43" s="11"/>
      <c r="G43" s="11"/>
    </row>
    <row r="44" spans="1:7" s="6" customFormat="1" ht="12" x14ac:dyDescent="0.2">
      <c r="A44" s="16" t="s">
        <v>96</v>
      </c>
      <c r="B44" s="16" t="s">
        <v>96</v>
      </c>
      <c r="C44" s="17"/>
      <c r="D44" s="36" t="s">
        <v>97</v>
      </c>
      <c r="E44" s="18"/>
      <c r="F44" s="18"/>
      <c r="G44" s="19">
        <f>G46+G47</f>
        <v>6336.3</v>
      </c>
    </row>
    <row r="45" spans="1:7" x14ac:dyDescent="0.25">
      <c r="A45" s="10"/>
      <c r="B45" s="10"/>
      <c r="C45" s="10"/>
      <c r="D45" s="34"/>
      <c r="E45" s="11"/>
      <c r="F45" s="11"/>
      <c r="G45" s="11"/>
    </row>
    <row r="46" spans="1:7" s="1" customFormat="1" ht="78.75" x14ac:dyDescent="0.2">
      <c r="A46" s="28" t="s">
        <v>98</v>
      </c>
      <c r="B46" s="28" t="s">
        <v>99</v>
      </c>
      <c r="C46" s="29" t="s">
        <v>55</v>
      </c>
      <c r="D46" s="32" t="s">
        <v>100</v>
      </c>
      <c r="E46" s="30">
        <v>70</v>
      </c>
      <c r="F46" s="30">
        <v>45.09</v>
      </c>
      <c r="G46" s="31">
        <f>E46*F46</f>
        <v>3156.3</v>
      </c>
    </row>
    <row r="47" spans="1:7" s="1" customFormat="1" ht="22.5" x14ac:dyDescent="0.2">
      <c r="A47" s="28" t="s">
        <v>101</v>
      </c>
      <c r="B47" s="28" t="s">
        <v>102</v>
      </c>
      <c r="C47" s="29" t="s">
        <v>2</v>
      </c>
      <c r="D47" s="32" t="s">
        <v>103</v>
      </c>
      <c r="E47" s="30">
        <v>1</v>
      </c>
      <c r="F47" s="30">
        <v>3180</v>
      </c>
      <c r="G47" s="31">
        <f>E47*F47</f>
        <v>3180</v>
      </c>
    </row>
    <row r="48" spans="1:7" x14ac:dyDescent="0.25">
      <c r="A48" s="10"/>
      <c r="B48" s="10"/>
      <c r="C48" s="10"/>
      <c r="D48" s="34"/>
      <c r="E48" s="11"/>
      <c r="F48" s="11"/>
      <c r="G48" s="11"/>
    </row>
    <row r="49" spans="1:7" s="6" customFormat="1" ht="12" x14ac:dyDescent="0.2">
      <c r="A49" s="16" t="s">
        <v>104</v>
      </c>
      <c r="B49" s="16" t="s">
        <v>104</v>
      </c>
      <c r="C49" s="17"/>
      <c r="D49" s="36" t="s">
        <v>105</v>
      </c>
      <c r="E49" s="18"/>
      <c r="F49" s="18"/>
      <c r="G49" s="19">
        <f>G51+G52+G53+G54</f>
        <v>646.20000000000005</v>
      </c>
    </row>
    <row r="50" spans="1:7" x14ac:dyDescent="0.25">
      <c r="A50" s="10"/>
      <c r="B50" s="10"/>
      <c r="C50" s="10"/>
      <c r="D50" s="34"/>
      <c r="E50" s="11"/>
      <c r="F50" s="11"/>
      <c r="G50" s="11"/>
    </row>
    <row r="51" spans="1:7" s="1" customFormat="1" ht="22.5" x14ac:dyDescent="0.2">
      <c r="A51" s="28" t="s">
        <v>106</v>
      </c>
      <c r="B51" s="28" t="s">
        <v>107</v>
      </c>
      <c r="C51" s="29" t="s">
        <v>55</v>
      </c>
      <c r="D51" s="32" t="s">
        <v>108</v>
      </c>
      <c r="E51" s="30">
        <v>50</v>
      </c>
      <c r="F51" s="30">
        <v>0.88</v>
      </c>
      <c r="G51" s="31">
        <f>E51*F51</f>
        <v>44</v>
      </c>
    </row>
    <row r="52" spans="1:7" s="1" customFormat="1" ht="56.25" x14ac:dyDescent="0.2">
      <c r="A52" s="28" t="s">
        <v>109</v>
      </c>
      <c r="B52" s="28" t="s">
        <v>110</v>
      </c>
      <c r="C52" s="29" t="s">
        <v>55</v>
      </c>
      <c r="D52" s="32" t="s">
        <v>111</v>
      </c>
      <c r="E52" s="30">
        <v>80</v>
      </c>
      <c r="F52" s="30">
        <v>3.39</v>
      </c>
      <c r="G52" s="31">
        <f>E52*F52</f>
        <v>271.2</v>
      </c>
    </row>
    <row r="53" spans="1:7" s="1" customFormat="1" ht="22.5" x14ac:dyDescent="0.2">
      <c r="A53" s="28" t="s">
        <v>112</v>
      </c>
      <c r="B53" s="28" t="s">
        <v>113</v>
      </c>
      <c r="C53" s="29" t="s">
        <v>2</v>
      </c>
      <c r="D53" s="32" t="s">
        <v>114</v>
      </c>
      <c r="E53" s="30">
        <v>5</v>
      </c>
      <c r="F53" s="30">
        <v>8.1</v>
      </c>
      <c r="G53" s="31">
        <f>E53*F53</f>
        <v>40.5</v>
      </c>
    </row>
    <row r="54" spans="1:7" s="1" customFormat="1" ht="90" x14ac:dyDescent="0.2">
      <c r="A54" s="28" t="s">
        <v>115</v>
      </c>
      <c r="B54" s="28" t="s">
        <v>116</v>
      </c>
      <c r="C54" s="29" t="s">
        <v>55</v>
      </c>
      <c r="D54" s="32" t="s">
        <v>117</v>
      </c>
      <c r="E54" s="30">
        <v>50</v>
      </c>
      <c r="F54" s="30">
        <v>5.81</v>
      </c>
      <c r="G54" s="31">
        <f>E54*F54</f>
        <v>290.5</v>
      </c>
    </row>
    <row r="55" spans="1:7" x14ac:dyDescent="0.25">
      <c r="A55" s="10"/>
      <c r="B55" s="10"/>
      <c r="C55" s="10"/>
      <c r="D55" s="34"/>
      <c r="E55" s="11"/>
      <c r="F55" s="11"/>
      <c r="G55" s="11"/>
    </row>
    <row r="56" spans="1:7" s="6" customFormat="1" ht="12" x14ac:dyDescent="0.2">
      <c r="A56" s="16" t="s">
        <v>118</v>
      </c>
      <c r="B56" s="16" t="s">
        <v>118</v>
      </c>
      <c r="C56" s="17"/>
      <c r="D56" s="36" t="s">
        <v>119</v>
      </c>
      <c r="E56" s="18"/>
      <c r="F56" s="18"/>
      <c r="G56" s="19">
        <f>G58</f>
        <v>990.59</v>
      </c>
    </row>
    <row r="57" spans="1:7" x14ac:dyDescent="0.25">
      <c r="A57" s="10"/>
      <c r="B57" s="10"/>
      <c r="C57" s="10"/>
      <c r="D57" s="34"/>
      <c r="E57" s="11"/>
      <c r="F57" s="11"/>
      <c r="G57" s="11"/>
    </row>
    <row r="58" spans="1:7" s="1" customFormat="1" ht="11.25" x14ac:dyDescent="0.2">
      <c r="A58" s="28" t="s">
        <v>120</v>
      </c>
      <c r="B58" s="28" t="s">
        <v>121</v>
      </c>
      <c r="C58" s="29"/>
      <c r="D58" s="32" t="s">
        <v>122</v>
      </c>
      <c r="E58" s="30">
        <v>1</v>
      </c>
      <c r="F58" s="30">
        <v>990.59</v>
      </c>
      <c r="G58" s="31">
        <f>E58*F58</f>
        <v>990.59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Herrera Isasi</dc:creator>
  <cp:lastModifiedBy>Gonzalo Herrera Isasi</cp:lastModifiedBy>
  <dcterms:created xsi:type="dcterms:W3CDTF">2025-02-06T07:36:04Z</dcterms:created>
  <dcterms:modified xsi:type="dcterms:W3CDTF">2025-02-06T07:36:55Z</dcterms:modified>
</cp:coreProperties>
</file>